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094A2040-D5BE-4F30-B233-8D660870ACAB}" xr6:coauthVersionLast="47" xr6:coauthVersionMax="47" xr10:uidLastSave="{00000000-0000-0000-0000-000000000000}"/>
  <bookViews>
    <workbookView xWindow="1860" yWindow="1860" windowWidth="25260" windowHeight="12330" xr2:uid="{E9ED5A02-5BD7-444A-A59A-A1927AE58F88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[1]Dt1!$CA$3:$EA$1137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D57" i="1"/>
  <c r="E43" i="1"/>
  <c r="F43" i="1"/>
  <c r="G43" i="1"/>
  <c r="H43" i="1"/>
  <c r="I43" i="1"/>
  <c r="J43" i="1"/>
  <c r="K43" i="1"/>
  <c r="L43" i="1"/>
  <c r="M43" i="1"/>
  <c r="N43" i="1"/>
  <c r="O43" i="1"/>
  <c r="D43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<sst xmlns="http://schemas.openxmlformats.org/spreadsheetml/2006/main" count="65" uniqueCount="51">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</sst>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5BA738F6-66C1-4DA2-B790-88E71B0B832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C9820C-964A-4561-BAF2-C4F3CDA72EC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06.10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 refreshError="1"/>
      <sheetData sheetId="1">
        <row r="6">
          <cell r="E6" t="str">
            <v xml:space="preserve">Cotizaciones </v>
          </cell>
        </row>
      </sheetData>
      <sheetData sheetId="2" refreshError="1"/>
      <sheetData sheetId="3" refreshError="1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0.73080920326455312</v>
          </cell>
          <cell r="E58" t="e">
            <v>#REF!</v>
          </cell>
          <cell r="F58">
            <v>0.8807290017792605</v>
          </cell>
          <cell r="G58">
            <v>0.87387971376925144</v>
          </cell>
          <cell r="H58">
            <v>0.85415110318516285</v>
          </cell>
          <cell r="I58">
            <v>0.89008524545285927</v>
          </cell>
          <cell r="J58">
            <v>0.88602953177821886</v>
          </cell>
          <cell r="K58">
            <v>0.88334810113583007</v>
          </cell>
          <cell r="L58">
            <v>0.86144380171806445</v>
          </cell>
          <cell r="M58">
            <v>0.85853976465328885</v>
          </cell>
          <cell r="N58">
            <v>0.8542976557192854</v>
          </cell>
          <cell r="O58">
            <v>0.93976485961383649</v>
          </cell>
        </row>
        <row r="59">
          <cell r="B59" t="str">
            <v xml:space="preserve">Flete </v>
          </cell>
          <cell r="D59">
            <v>0.1755805747647177</v>
          </cell>
          <cell r="E59" t="e">
            <v>#REF!</v>
          </cell>
          <cell r="F59">
            <v>6.7349541857300077E-2</v>
          </cell>
          <cell r="G59">
            <v>7.1638876309950791E-2</v>
          </cell>
          <cell r="H59">
            <v>8.1216817591436258E-2</v>
          </cell>
          <cell r="I59">
            <v>6.3087547462141416E-2</v>
          </cell>
          <cell r="J59">
            <v>6.6885304089448816E-2</v>
          </cell>
          <cell r="K59">
            <v>6.8665957326233665E-2</v>
          </cell>
          <cell r="L59">
            <v>7.681098531347906E-2</v>
          </cell>
          <cell r="M59">
            <v>7.849270856129642E-2</v>
          </cell>
          <cell r="N59">
            <v>9.1210754634049512E-2</v>
          </cell>
          <cell r="O59">
            <v>2.3427466703125129E-2</v>
          </cell>
        </row>
        <row r="60">
          <cell r="B60" t="str">
            <v>Seguro + Mermas</v>
          </cell>
          <cell r="D60">
            <v>2.6104025607243007E-3</v>
          </cell>
          <cell r="E60" t="e">
            <v>#REF!</v>
          </cell>
          <cell r="F60">
            <v>2.1900614358004548E-3</v>
          </cell>
          <cell r="G60">
            <v>2.1841479430829572E-3</v>
          </cell>
          <cell r="H60">
            <v>2.1606998969939438E-3</v>
          </cell>
          <cell r="I60">
            <v>2.5659411585271818E-3</v>
          </cell>
          <cell r="J60">
            <v>3.1589126809013178E-3</v>
          </cell>
          <cell r="K60">
            <v>3.1559266038017411E-3</v>
          </cell>
          <cell r="L60">
            <v>3.6779587651636505E-4</v>
          </cell>
          <cell r="M60">
            <v>3.673167295001174E-4</v>
          </cell>
          <cell r="N60">
            <v>2.5717828761610707E-3</v>
          </cell>
          <cell r="O60">
            <v>2.2153423505290116E-3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3.3866405141053789E-2</v>
          </cell>
          <cell r="E63" t="e">
            <v>#REF!</v>
          </cell>
          <cell r="F63">
            <v>1.8932580157173064E-2</v>
          </cell>
          <cell r="G63">
            <v>1.9814916534273506E-2</v>
          </cell>
          <cell r="H63">
            <v>2.623960237265776E-2</v>
          </cell>
          <cell r="I63">
            <v>1.7386102299936031E-2</v>
          </cell>
          <cell r="J63">
            <v>1.5981804383231601E-2</v>
          </cell>
          <cell r="K63">
            <v>1.6258756095382059E-2</v>
          </cell>
          <cell r="L63">
            <v>2.4313888823329497E-2</v>
          </cell>
          <cell r="M63">
            <v>2.4761760768795077E-2</v>
          </cell>
          <cell r="N63">
            <v>2.3340707291705468E-2</v>
          </cell>
          <cell r="O63">
            <v>1.8539916610837235E-2</v>
          </cell>
        </row>
        <row r="64">
          <cell r="B64" t="str">
            <v>Recepción, Almacenamiento y Despacho</v>
          </cell>
          <cell r="D64">
            <v>5.273341426895109E-2</v>
          </cell>
          <cell r="E64" t="e">
            <v>#REF!</v>
          </cell>
          <cell r="F64">
            <v>2.5368419890965156E-2</v>
          </cell>
          <cell r="G64">
            <v>2.6984075089899993E-2</v>
          </cell>
          <cell r="H64">
            <v>3.0591779454608985E-2</v>
          </cell>
          <cell r="I64">
            <v>2.2475163626535892E-2</v>
          </cell>
          <cell r="J64">
            <v>2.2723827529051034E-2</v>
          </cell>
          <cell r="K64">
            <v>2.3328792365386861E-2</v>
          </cell>
          <cell r="L64">
            <v>3.1990835601669064E-2</v>
          </cell>
          <cell r="M64">
            <v>3.2691252758523186E-2</v>
          </cell>
          <cell r="N64">
            <v>2.3344788908756485E-2</v>
          </cell>
          <cell r="O64">
            <v>1.1652414721672116E-2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5.4303948795007785E-3</v>
          </cell>
          <cell r="G65">
            <v>5.4982703535413147E-3</v>
          </cell>
          <cell r="H65">
            <v>5.6399974991401007E-3</v>
          </cell>
          <cell r="I65">
            <v>4.4000000000000011E-3</v>
          </cell>
          <cell r="J65">
            <v>5.2206195391483658E-3</v>
          </cell>
          <cell r="K65">
            <v>5.2424664733657731E-3</v>
          </cell>
          <cell r="L65">
            <v>5.0726926669413573E-3</v>
          </cell>
          <cell r="M65">
            <v>5.1471965285962941E-3</v>
          </cell>
          <cell r="N65">
            <v>5.2343105700419562E-3</v>
          </cell>
          <cell r="O65">
            <v>4.4000000000000003E-3</v>
          </cell>
        </row>
      </sheetData>
      <sheetData sheetId="5" refreshError="1"/>
      <sheetData sheetId="6" refreshError="1"/>
      <sheetData sheetId="7" refreshError="1"/>
      <sheetData sheetId="8">
        <row r="9">
          <cell r="C9">
            <v>31.449074999999997</v>
          </cell>
        </row>
      </sheetData>
      <sheetData sheetId="9" refreshError="1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58750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58750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58750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58750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58750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58751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58752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58753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58754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58755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58756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58757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58758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58759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58760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9">
          <cell r="CB1069">
            <v>29.675624999999997</v>
          </cell>
        </row>
        <row r="1070">
          <cell r="CB1070">
            <v>29.168999999999997</v>
          </cell>
        </row>
        <row r="1071">
          <cell r="CB1071">
            <v>29.342249999999996</v>
          </cell>
        </row>
        <row r="1072">
          <cell r="CB1072">
            <v>30.108749999999993</v>
          </cell>
        </row>
        <row r="1073">
          <cell r="CB1073">
            <v>30.541874999999997</v>
          </cell>
        </row>
        <row r="1074">
          <cell r="CB1074">
            <v>30.434249999999995</v>
          </cell>
        </row>
        <row r="1081">
          <cell r="DK1081">
            <v>-6.7920661640928026E-2</v>
          </cell>
        </row>
        <row r="1082">
          <cell r="DK1082">
            <v>-4.2559874361994376E-2</v>
          </cell>
        </row>
      </sheetData>
      <sheetData sheetId="11">
        <row r="7">
          <cell r="B7">
            <v>45922</v>
          </cell>
        </row>
      </sheetData>
      <sheetData sheetId="12" refreshError="1"/>
      <sheetData sheetId="13" refreshError="1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24BF3-07BD-4FC1-8BA2-68FE41E69376}">
  <sheetPr>
    <tabColor rgb="FF002060"/>
  </sheetPr>
  <dimension ref="A1:Y69"/>
  <sheetViews>
    <sheetView showGridLines="0" tabSelected="1" zoomScaleNormal="100" workbookViewId="0">
      <selection activeCell="U68" sqref="U68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45922</v>
      </c>
      <c r="I5" s="13" t="s">
        <v>50</v>
      </c>
      <c r="J5" s="15">
        <v>45933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45936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32.706202388261389</v>
      </c>
      <c r="E11" s="37" t="e">
        <v>#REF!</v>
      </c>
      <c r="F11" s="37">
        <v>80.336375654324272</v>
      </c>
      <c r="G11" s="37">
        <v>74.93892790192136</v>
      </c>
      <c r="H11" s="37">
        <v>64.609044913622526</v>
      </c>
      <c r="I11" s="37">
        <v>91.641480000000001</v>
      </c>
      <c r="J11" s="37">
        <v>90.225659999999991</v>
      </c>
      <c r="K11" s="37">
        <v>87.619945088161202</v>
      </c>
      <c r="L11" s="37">
        <v>62.311</v>
      </c>
      <c r="M11" s="37">
        <v>60.770415562913939</v>
      </c>
      <c r="N11" s="37">
        <v>86.400300000000001</v>
      </c>
      <c r="O11" s="37">
        <v>190.88999999999996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31.449074999999997</v>
      </c>
      <c r="E12" s="37" t="e">
        <v>#REF!</v>
      </c>
      <c r="F12" s="37">
        <v>79.38693116666667</v>
      </c>
      <c r="G12" s="37">
        <v>72.581366666666668</v>
      </c>
      <c r="H12" s="37">
        <v>72.581366666666668</v>
      </c>
      <c r="I12" s="37">
        <v>91.641480000000001</v>
      </c>
      <c r="J12" s="39">
        <v>90.225659999999991</v>
      </c>
      <c r="K12" s="39">
        <v>90.225659999999991</v>
      </c>
      <c r="L12" s="37">
        <v>62.311</v>
      </c>
      <c r="M12" s="37">
        <v>62.311</v>
      </c>
      <c r="N12" s="37">
        <v>86.400300000000001</v>
      </c>
      <c r="O12" s="37">
        <v>190.88999999999996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0.94944448765760348</v>
      </c>
      <c r="G13" s="37">
        <v>2.3575612352546904</v>
      </c>
      <c r="H13" s="37">
        <v>-7.9723217530441453</v>
      </c>
      <c r="I13" s="40"/>
      <c r="J13" s="39"/>
      <c r="K13" s="39">
        <v>-2.6057149118387906</v>
      </c>
      <c r="L13" s="37"/>
      <c r="M13" s="37">
        <v>-1.5405844370860642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1.2571273882613925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7.8578290859636359</v>
      </c>
      <c r="E15" s="37" t="e">
        <v>#REF!</v>
      </c>
      <c r="F15" s="37">
        <v>6.1433404416842103</v>
      </c>
      <c r="G15" s="37">
        <v>6.1433404416842103</v>
      </c>
      <c r="H15" s="37">
        <v>6.1433404416842103</v>
      </c>
      <c r="I15" s="37">
        <v>6.4953736156578952</v>
      </c>
      <c r="J15" s="39">
        <v>6.8110265959868421</v>
      </c>
      <c r="K15" s="39">
        <v>6.8110265959868421</v>
      </c>
      <c r="L15" s="37">
        <v>5.55598554</v>
      </c>
      <c r="M15" s="37">
        <v>5.55598554</v>
      </c>
      <c r="N15" s="37">
        <v>9.2246964636384003</v>
      </c>
      <c r="O15" s="37">
        <v>4.7587107276996878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7.8694221059996558E-2</v>
      </c>
      <c r="E16" s="37" t="e">
        <v>#REF!</v>
      </c>
      <c r="F16" s="37">
        <v>3.4591886438403399E-2</v>
      </c>
      <c r="G16" s="37">
        <v>3.2432907337442231E-2</v>
      </c>
      <c r="H16" s="37">
        <v>2.8300954142122699E-2</v>
      </c>
      <c r="I16" s="37">
        <v>3.8469646617337892E-2</v>
      </c>
      <c r="J16" s="39">
        <v>0.20814369274839173</v>
      </c>
      <c r="K16" s="39">
        <v>0.20255443426249753</v>
      </c>
      <c r="L16" s="37">
        <v>2.660385833168E-2</v>
      </c>
      <c r="M16" s="37">
        <v>2.5999949232342261E-2</v>
      </c>
      <c r="N16" s="37">
        <v>2.1993749186636831E-2</v>
      </c>
      <c r="O16" s="37">
        <v>4.3042716360093922E-2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3.813018958577153E-2</v>
      </c>
      <c r="E17" s="37" t="e">
        <v>#REF!</v>
      </c>
      <c r="F17" s="37">
        <v>0.16517625774337619</v>
      </c>
      <c r="G17" s="37">
        <v>0.15486713253628664</v>
      </c>
      <c r="H17" s="37">
        <v>0.13513705602863588</v>
      </c>
      <c r="I17" s="37">
        <v>0.22571476331601317</v>
      </c>
      <c r="J17" s="39">
        <v>0.11353292331730461</v>
      </c>
      <c r="K17" s="39">
        <v>0.11048423687045322</v>
      </c>
      <c r="L17" s="37">
        <v>0</v>
      </c>
      <c r="M17" s="37">
        <v>0</v>
      </c>
      <c r="N17" s="37">
        <v>0.23810624119445961</v>
      </c>
      <c r="O17" s="37">
        <v>0.40694931831361519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40.680855884870795</v>
      </c>
      <c r="E18" s="37" t="e">
        <v>#REF!</v>
      </c>
      <c r="F18" s="37">
        <v>86.679484240190277</v>
      </c>
      <c r="G18" s="37">
        <v>81.269568383479296</v>
      </c>
      <c r="H18" s="37">
        <v>70.915823365477507</v>
      </c>
      <c r="I18" s="37">
        <v>98.401038025591262</v>
      </c>
      <c r="J18" s="37">
        <v>97.358363212052538</v>
      </c>
      <c r="K18" s="37">
        <v>94.744010355280992</v>
      </c>
      <c r="L18" s="37">
        <v>67.893589398331684</v>
      </c>
      <c r="M18" s="37">
        <v>66.352401052146277</v>
      </c>
      <c r="N18" s="37">
        <v>95.885096454019489</v>
      </c>
      <c r="O18" s="37">
        <v>196.09870276237336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1.5156370441946865</v>
      </c>
      <c r="E20" s="37" t="e">
        <v>#REF!</v>
      </c>
      <c r="F20" s="37">
        <v>1.726949911425157</v>
      </c>
      <c r="G20" s="37">
        <v>1.6992139514713611</v>
      </c>
      <c r="H20" s="37">
        <v>1.9847959475656509</v>
      </c>
      <c r="I20" s="37">
        <v>1.7900399476759168</v>
      </c>
      <c r="J20" s="39">
        <v>1.6274500981632085</v>
      </c>
      <c r="K20" s="39">
        <v>1.6127179245049701</v>
      </c>
      <c r="L20" s="37">
        <v>1.7587017556443278</v>
      </c>
      <c r="M20" s="37">
        <v>1.752723116554566</v>
      </c>
      <c r="N20" s="37">
        <v>2.3605872013280944</v>
      </c>
      <c r="O20" s="37">
        <v>3.7659257479546344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0.19691499486529543</v>
      </c>
      <c r="E22" s="37" t="e">
        <v>#REF!</v>
      </c>
      <c r="F22" s="37">
        <v>0.49533766017646608</v>
      </c>
      <c r="G22" s="37">
        <v>0.47150022951339765</v>
      </c>
      <c r="H22" s="37">
        <v>0.426616380141428</v>
      </c>
      <c r="I22" s="37">
        <v>0.45301561177418209</v>
      </c>
      <c r="J22" s="39">
        <v>0.53162318707731415</v>
      </c>
      <c r="K22" s="39">
        <v>0.52000408891149352</v>
      </c>
      <c r="L22" s="37">
        <v>0.36692417095506813</v>
      </c>
      <c r="M22" s="37">
        <v>0.36433638243081762</v>
      </c>
      <c r="N22" s="37">
        <v>0.52937755420155341</v>
      </c>
      <c r="O22" s="37">
        <v>0.89375123086123265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44.753407923930773</v>
      </c>
      <c r="E23" s="46" t="e">
        <v>#REF!</v>
      </c>
      <c r="F23" s="46">
        <v>91.215771811791882</v>
      </c>
      <c r="G23" s="46">
        <v>85.754282564464063</v>
      </c>
      <c r="H23" s="46">
        <v>75.641235693184584</v>
      </c>
      <c r="I23" s="46">
        <v>102.95809358504137</v>
      </c>
      <c r="J23" s="46">
        <v>101.83143649729305</v>
      </c>
      <c r="K23" s="46">
        <v>99.190732368697439</v>
      </c>
      <c r="L23" s="46">
        <v>72.333215324931089</v>
      </c>
      <c r="M23" s="46">
        <v>70.783460551131668</v>
      </c>
      <c r="N23" s="46">
        <v>101.13606120954915</v>
      </c>
      <c r="O23" s="46">
        <v>203.12527974118922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45936</v>
      </c>
      <c r="D43" s="31" t="str">
        <f>D10</f>
        <v>GLP                    70/30</v>
      </c>
      <c r="E43" s="31" t="str">
        <f t="shared" ref="E43:O43" si="0">E10</f>
        <v>Gasolina 97</v>
      </c>
      <c r="F43" s="31" t="str">
        <f t="shared" si="0"/>
        <v>Gasolina Premium</v>
      </c>
      <c r="G43" s="31" t="str">
        <f t="shared" si="0"/>
        <v>Gasolina Regular</v>
      </c>
      <c r="H43" s="31" t="str">
        <f t="shared" si="0"/>
        <v>Gasolina 84</v>
      </c>
      <c r="I43" s="31" t="str">
        <f t="shared" si="0"/>
        <v>Turbo</v>
      </c>
      <c r="J43" s="31" t="str">
        <f t="shared" si="0"/>
        <v>Diésel 2
Bajo Azufre</v>
      </c>
      <c r="K43" s="31" t="str">
        <f t="shared" si="0"/>
        <v>Diésel 2
Alto Azufre</v>
      </c>
      <c r="L43" s="31" t="str">
        <f t="shared" si="0"/>
        <v>Petróleo Industrial 6 (3%S)</v>
      </c>
      <c r="M43" s="31" t="str">
        <f t="shared" si="0"/>
        <v>Petróleo Industrial 500 (3%S)</v>
      </c>
      <c r="N43" s="31" t="str">
        <f t="shared" si="0"/>
        <v>Alcohol Carburante</v>
      </c>
      <c r="O43" s="31" t="str">
        <f t="shared" si="0"/>
        <v>B100</v>
      </c>
    </row>
    <row r="44" spans="1:21" ht="18.75" x14ac:dyDescent="0.25">
      <c r="B44" s="59" t="s">
        <v>17</v>
      </c>
      <c r="C44" s="59"/>
      <c r="D44" s="60">
        <v>32.706202388261389</v>
      </c>
      <c r="E44" s="60" t="e">
        <v>#REF!</v>
      </c>
      <c r="F44" s="60">
        <v>80.336375654324272</v>
      </c>
      <c r="G44" s="60">
        <v>74.93892790192136</v>
      </c>
      <c r="H44" s="60">
        <v>64.609044913622526</v>
      </c>
      <c r="I44" s="60">
        <v>91.641480000000001</v>
      </c>
      <c r="J44" s="60">
        <v>90.225659999999991</v>
      </c>
      <c r="K44" s="60">
        <v>87.619945088161202</v>
      </c>
      <c r="L44" s="60">
        <v>62.311</v>
      </c>
      <c r="M44" s="60">
        <v>60.770415562913939</v>
      </c>
      <c r="N44" s="60">
        <v>86.400300000000001</v>
      </c>
      <c r="O44" s="60">
        <v>190.88999999999996</v>
      </c>
    </row>
    <row r="45" spans="1:21" ht="18.75" x14ac:dyDescent="0.25">
      <c r="B45" s="61" t="s">
        <v>44</v>
      </c>
      <c r="C45" s="61"/>
      <c r="D45" s="60">
        <v>7.8578290859636359</v>
      </c>
      <c r="E45" s="60" t="e">
        <v>#REF!</v>
      </c>
      <c r="F45" s="60">
        <v>6.1433404416842103</v>
      </c>
      <c r="G45" s="60">
        <v>6.1433404416842103</v>
      </c>
      <c r="H45" s="60">
        <v>6.1433404416842103</v>
      </c>
      <c r="I45" s="60">
        <v>6.4953736156578952</v>
      </c>
      <c r="J45" s="60">
        <v>6.8110265959868421</v>
      </c>
      <c r="K45" s="60">
        <v>6.8110265959868421</v>
      </c>
      <c r="L45" s="60">
        <v>5.55598554</v>
      </c>
      <c r="M45" s="60">
        <v>5.55598554</v>
      </c>
      <c r="N45" s="60">
        <v>9.2246964636384003</v>
      </c>
      <c r="O45" s="60">
        <v>4.7587107276996878</v>
      </c>
    </row>
    <row r="46" spans="1:21" ht="18.75" x14ac:dyDescent="0.25">
      <c r="B46" s="61" t="s">
        <v>45</v>
      </c>
      <c r="C46" s="61"/>
      <c r="D46" s="60">
        <v>0.1168244106457681</v>
      </c>
      <c r="E46" s="60" t="e">
        <v>#REF!</v>
      </c>
      <c r="F46" s="60">
        <v>0.19976814418177957</v>
      </c>
      <c r="G46" s="60">
        <v>0.18730003987372887</v>
      </c>
      <c r="H46" s="60">
        <v>0.16343801017075857</v>
      </c>
      <c r="I46" s="60">
        <v>0.26418440993335107</v>
      </c>
      <c r="J46" s="60">
        <v>0.32167661606569631</v>
      </c>
      <c r="K46" s="60">
        <v>0.31303867113295075</v>
      </c>
      <c r="L46" s="60">
        <v>2.660385833168E-2</v>
      </c>
      <c r="M46" s="60">
        <v>2.5999949232342261E-2</v>
      </c>
      <c r="N46" s="60">
        <v>0.26009999038109644</v>
      </c>
      <c r="O46" s="60">
        <v>0.44999203467370913</v>
      </c>
    </row>
    <row r="47" spans="1:21" ht="18.75" x14ac:dyDescent="0.25">
      <c r="B47" s="62" t="s">
        <v>24</v>
      </c>
      <c r="C47" s="62"/>
      <c r="D47" s="60">
        <v>40.680855884870795</v>
      </c>
      <c r="E47" s="60" t="e">
        <v>#REF!</v>
      </c>
      <c r="F47" s="60">
        <v>86.679484240190277</v>
      </c>
      <c r="G47" s="60">
        <v>81.269568383479296</v>
      </c>
      <c r="H47" s="60">
        <v>70.915823365477507</v>
      </c>
      <c r="I47" s="60">
        <v>98.401038025591262</v>
      </c>
      <c r="J47" s="60">
        <v>97.358363212052538</v>
      </c>
      <c r="K47" s="60">
        <v>94.744010355280992</v>
      </c>
      <c r="L47" s="60">
        <v>67.893589398331684</v>
      </c>
      <c r="M47" s="60">
        <v>66.352401052146277</v>
      </c>
      <c r="N47" s="60">
        <v>95.885096454019489</v>
      </c>
      <c r="O47" s="60">
        <v>196.09870276237336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1.5156370441946865</v>
      </c>
      <c r="E49" s="60" t="e">
        <v>#REF!</v>
      </c>
      <c r="F49" s="60">
        <v>1.726949911425157</v>
      </c>
      <c r="G49" s="60">
        <v>1.6992139514713611</v>
      </c>
      <c r="H49" s="60">
        <v>1.9847959475656509</v>
      </c>
      <c r="I49" s="60">
        <v>1.7900399476759168</v>
      </c>
      <c r="J49" s="60">
        <v>1.6274500981632085</v>
      </c>
      <c r="K49" s="60">
        <v>1.6127179245049701</v>
      </c>
      <c r="L49" s="60">
        <v>1.7587017556443278</v>
      </c>
      <c r="M49" s="60">
        <v>1.752723116554566</v>
      </c>
      <c r="N49" s="60">
        <v>2.3605872013280944</v>
      </c>
      <c r="O49" s="60">
        <v>3.7659257479546344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0.19691499486529543</v>
      </c>
      <c r="E51" s="60" t="e">
        <v>#REF!</v>
      </c>
      <c r="F51" s="60">
        <v>0.49533766017646608</v>
      </c>
      <c r="G51" s="60">
        <v>0.47150022951339765</v>
      </c>
      <c r="H51" s="60">
        <v>0.426616380141428</v>
      </c>
      <c r="I51" s="60">
        <v>0.45301561177418209</v>
      </c>
      <c r="J51" s="60">
        <v>0.53162318707731415</v>
      </c>
      <c r="K51" s="60">
        <v>0.52000408891149352</v>
      </c>
      <c r="L51" s="60">
        <v>0.36692417095506813</v>
      </c>
      <c r="M51" s="60">
        <v>0.36433638243081762</v>
      </c>
      <c r="N51" s="60">
        <v>0.52937755420155341</v>
      </c>
      <c r="O51" s="60">
        <v>0.89375123086123265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44.753407923930773</v>
      </c>
      <c r="E53" s="65" t="e">
        <v>#REF!</v>
      </c>
      <c r="F53" s="65">
        <v>91.215771811791882</v>
      </c>
      <c r="G53" s="65">
        <v>85.754282564464063</v>
      </c>
      <c r="H53" s="65">
        <v>75.641235693184584</v>
      </c>
      <c r="I53" s="65">
        <v>102.95809358504137</v>
      </c>
      <c r="J53" s="65">
        <v>101.83143649729305</v>
      </c>
      <c r="K53" s="65">
        <v>99.190732368697439</v>
      </c>
      <c r="L53" s="65">
        <v>72.333215324931089</v>
      </c>
      <c r="M53" s="65">
        <v>70.783460551131668</v>
      </c>
      <c r="N53" s="65">
        <v>101.13606120954915</v>
      </c>
      <c r="O53" s="65">
        <v>203.12527974118922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tr">
        <f>D43</f>
        <v>GLP                    70/30</v>
      </c>
      <c r="E57" s="31" t="str">
        <f t="shared" ref="E57:O57" si="1">E43</f>
        <v>Gasolina 97</v>
      </c>
      <c r="F57" s="31" t="str">
        <f t="shared" si="1"/>
        <v>Gasolina Premium</v>
      </c>
      <c r="G57" s="31" t="str">
        <f t="shared" si="1"/>
        <v>Gasolina Regular</v>
      </c>
      <c r="H57" s="31" t="str">
        <f t="shared" si="1"/>
        <v>Gasolina 84</v>
      </c>
      <c r="I57" s="31" t="str">
        <f t="shared" si="1"/>
        <v>Turbo</v>
      </c>
      <c r="J57" s="31" t="str">
        <f t="shared" si="1"/>
        <v>Diésel 2
Bajo Azufre</v>
      </c>
      <c r="K57" s="31" t="str">
        <f t="shared" si="1"/>
        <v>Diésel 2
Alto Azufre</v>
      </c>
      <c r="L57" s="31" t="str">
        <f t="shared" si="1"/>
        <v>Petróleo Industrial 6 (3%S)</v>
      </c>
      <c r="M57" s="31" t="str">
        <f t="shared" si="1"/>
        <v>Petróleo Industrial 500 (3%S)</v>
      </c>
      <c r="N57" s="31" t="str">
        <f t="shared" si="1"/>
        <v>Alcohol Carburante</v>
      </c>
      <c r="O57" s="31" t="str">
        <f t="shared" si="1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0.73080920326455312</v>
      </c>
      <c r="E58" s="68" t="e">
        <v>#REF!</v>
      </c>
      <c r="F58" s="68">
        <v>0.8807290017792605</v>
      </c>
      <c r="G58" s="68">
        <v>0.87387971376925144</v>
      </c>
      <c r="H58" s="68">
        <v>0.85415110318516285</v>
      </c>
      <c r="I58" s="68">
        <v>0.89008524545285927</v>
      </c>
      <c r="J58" s="68">
        <v>0.88602953177821886</v>
      </c>
      <c r="K58" s="68">
        <v>0.88334810113583007</v>
      </c>
      <c r="L58" s="68">
        <v>0.86144380171806445</v>
      </c>
      <c r="M58" s="68">
        <v>0.85853976465328885</v>
      </c>
      <c r="N58" s="68">
        <v>0.8542976557192854</v>
      </c>
      <c r="O58" s="68">
        <v>0.93976485961383649</v>
      </c>
    </row>
    <row r="59" spans="2:24" ht="18.75" x14ac:dyDescent="0.25">
      <c r="B59" s="61" t="s">
        <v>44</v>
      </c>
      <c r="C59" s="61"/>
      <c r="D59" s="69">
        <v>0.1755805747647177</v>
      </c>
      <c r="E59" s="69" t="e">
        <v>#REF!</v>
      </c>
      <c r="F59" s="69">
        <v>6.7349541857300077E-2</v>
      </c>
      <c r="G59" s="69">
        <v>7.1638876309950791E-2</v>
      </c>
      <c r="H59" s="69">
        <v>8.1216817591436258E-2</v>
      </c>
      <c r="I59" s="69">
        <v>6.3087547462141416E-2</v>
      </c>
      <c r="J59" s="69">
        <v>6.6885304089448816E-2</v>
      </c>
      <c r="K59" s="69">
        <v>6.8665957326233665E-2</v>
      </c>
      <c r="L59" s="69">
        <v>7.681098531347906E-2</v>
      </c>
      <c r="M59" s="69">
        <v>7.849270856129642E-2</v>
      </c>
      <c r="N59" s="69">
        <v>9.1210754634049512E-2</v>
      </c>
      <c r="O59" s="69">
        <v>2.3427466703125129E-2</v>
      </c>
    </row>
    <row r="60" spans="2:24" ht="18.75" x14ac:dyDescent="0.25">
      <c r="B60" s="61" t="s">
        <v>45</v>
      </c>
      <c r="C60" s="61"/>
      <c r="D60" s="69">
        <v>2.6104025607243007E-3</v>
      </c>
      <c r="E60" s="69" t="e">
        <v>#REF!</v>
      </c>
      <c r="F60" s="69">
        <v>2.1900614358004548E-3</v>
      </c>
      <c r="G60" s="69">
        <v>2.1841479430829572E-3</v>
      </c>
      <c r="H60" s="69">
        <v>2.1606998969939438E-3</v>
      </c>
      <c r="I60" s="69">
        <v>2.5659411585271818E-3</v>
      </c>
      <c r="J60" s="69">
        <v>3.1589126809013178E-3</v>
      </c>
      <c r="K60" s="69">
        <v>3.1559266038017411E-3</v>
      </c>
      <c r="L60" s="69">
        <v>3.6779587651636505E-4</v>
      </c>
      <c r="M60" s="69">
        <v>3.673167295001174E-4</v>
      </c>
      <c r="N60" s="69">
        <v>2.5717828761610707E-3</v>
      </c>
      <c r="O60" s="69">
        <v>2.2153423505290116E-3</v>
      </c>
    </row>
    <row r="61" spans="2:24" ht="18.75" x14ac:dyDescent="0.25">
      <c r="B61" s="62" t="s">
        <v>24</v>
      </c>
      <c r="C61" s="62"/>
      <c r="D61" s="69">
        <v>0.90900018058999521</v>
      </c>
      <c r="E61" s="69" t="e">
        <v>#REF!</v>
      </c>
      <c r="F61" s="69">
        <v>0.95026860507236122</v>
      </c>
      <c r="G61" s="69">
        <v>0.94770273802228511</v>
      </c>
      <c r="H61" s="69">
        <v>0.93752862067359322</v>
      </c>
      <c r="I61" s="69">
        <v>0.95573873407352805</v>
      </c>
      <c r="J61" s="69">
        <v>0.95607374854856908</v>
      </c>
      <c r="K61" s="69">
        <v>0.95516998506586548</v>
      </c>
      <c r="L61" s="69">
        <v>0.93862258290806</v>
      </c>
      <c r="M61" s="69">
        <v>0.93739978994408535</v>
      </c>
      <c r="N61" s="69">
        <v>0.94808019322949588</v>
      </c>
      <c r="O61" s="69">
        <v>0.96540766866749073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3.3866405141053789E-2</v>
      </c>
      <c r="E63" s="69" t="e">
        <v>#REF!</v>
      </c>
      <c r="F63" s="69">
        <v>1.8932580157173064E-2</v>
      </c>
      <c r="G63" s="69">
        <v>1.9814916534273506E-2</v>
      </c>
      <c r="H63" s="69">
        <v>2.623960237265776E-2</v>
      </c>
      <c r="I63" s="69">
        <v>1.7386102299936031E-2</v>
      </c>
      <c r="J63" s="69">
        <v>1.5981804383231601E-2</v>
      </c>
      <c r="K63" s="69">
        <v>1.6258756095382059E-2</v>
      </c>
      <c r="L63" s="69">
        <v>2.4313888823329497E-2</v>
      </c>
      <c r="M63" s="69">
        <v>2.4761760768795077E-2</v>
      </c>
      <c r="N63" s="69">
        <v>2.3340707291705468E-2</v>
      </c>
      <c r="O63" s="69">
        <v>1.8539916610837235E-2</v>
      </c>
    </row>
    <row r="64" spans="2:24" ht="18.75" x14ac:dyDescent="0.25">
      <c r="B64" s="62" t="s">
        <v>27</v>
      </c>
      <c r="C64" s="62"/>
      <c r="D64" s="69">
        <v>5.273341426895109E-2</v>
      </c>
      <c r="E64" s="69" t="e">
        <v>#REF!</v>
      </c>
      <c r="F64" s="69">
        <v>2.5368419890965156E-2</v>
      </c>
      <c r="G64" s="69">
        <v>2.6984075089899993E-2</v>
      </c>
      <c r="H64" s="69">
        <v>3.0591779454608985E-2</v>
      </c>
      <c r="I64" s="69">
        <v>2.2475163626535892E-2</v>
      </c>
      <c r="J64" s="69">
        <v>2.2723827529051034E-2</v>
      </c>
      <c r="K64" s="69">
        <v>2.3328792365386861E-2</v>
      </c>
      <c r="L64" s="69">
        <v>3.1990835601669064E-2</v>
      </c>
      <c r="M64" s="69">
        <v>3.2691252758523186E-2</v>
      </c>
      <c r="N64" s="69">
        <v>2.3344788908756485E-2</v>
      </c>
      <c r="O64" s="69">
        <v>1.1652414721672116E-2</v>
      </c>
    </row>
    <row r="65" spans="2:15" ht="18.75" x14ac:dyDescent="0.25">
      <c r="B65" s="62" t="s">
        <v>28</v>
      </c>
      <c r="C65" s="62"/>
      <c r="D65" s="69">
        <v>4.4000000000000003E-3</v>
      </c>
      <c r="E65" s="69" t="e">
        <v>#REF!</v>
      </c>
      <c r="F65" s="69">
        <v>5.4303948795007785E-3</v>
      </c>
      <c r="G65" s="69">
        <v>5.4982703535413147E-3</v>
      </c>
      <c r="H65" s="69">
        <v>5.6399974991401007E-3</v>
      </c>
      <c r="I65" s="69">
        <v>4.4000000000000011E-3</v>
      </c>
      <c r="J65" s="69">
        <v>5.2206195391483658E-3</v>
      </c>
      <c r="K65" s="69">
        <v>5.2424664733657731E-3</v>
      </c>
      <c r="L65" s="69">
        <v>5.0726926669413573E-3</v>
      </c>
      <c r="M65" s="69">
        <v>5.1471965285962941E-3</v>
      </c>
      <c r="N65" s="69">
        <v>5.2343105700419562E-3</v>
      </c>
      <c r="O65" s="69">
        <v>4.4000000000000003E-3</v>
      </c>
    </row>
    <row r="66" spans="2:15" ht="18.75" x14ac:dyDescent="0.25">
      <c r="B66" s="64" t="s">
        <v>46</v>
      </c>
      <c r="C66" s="64"/>
      <c r="D66" s="70">
        <v>1</v>
      </c>
      <c r="E66" s="70" t="e">
        <v>#REF!</v>
      </c>
      <c r="F66" s="70">
        <v>1.0000000000000002</v>
      </c>
      <c r="G66" s="70">
        <v>0.99999999999999989</v>
      </c>
      <c r="H66" s="70">
        <v>1</v>
      </c>
      <c r="I66" s="70">
        <v>0.99999999999999989</v>
      </c>
      <c r="J66" s="70">
        <v>1</v>
      </c>
      <c r="K66" s="70">
        <v>1.0000000000000002</v>
      </c>
      <c r="L66" s="70">
        <v>0.99999999999999989</v>
      </c>
      <c r="M66" s="70">
        <v>0.99999999999999989</v>
      </c>
      <c r="N66" s="70">
        <v>0.99999999999999978</v>
      </c>
      <c r="O66" s="70">
        <v>1</v>
      </c>
    </row>
    <row r="69" spans="2:15" ht="23.25" x14ac:dyDescent="0.35">
      <c r="B69" s="71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B9CB3071-222A-4D70-BBA2-C5C807626514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2025-10-09T15:51:34Z</dcterms:created>
  <dcterms:modified xsi:type="dcterms:W3CDTF">2025-10-09T15:56:33Z</dcterms:modified>
</cp:coreProperties>
</file>